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Фінансовий план\"/>
    </mc:Choice>
  </mc:AlternateContent>
  <xr:revisionPtr revIDLastSave="0" documentId="13_ncr:1_{6471290C-FCD2-4627-B1EC-4156F9C3B94C}" xr6:coauthVersionLast="40" xr6:coauthVersionMax="40" xr10:uidLastSave="{00000000-0000-0000-0000-000000000000}"/>
  <bookViews>
    <workbookView xWindow="0" yWindow="0" windowWidth="28800" windowHeight="12225" activeTab="1" xr2:uid="{D3792B9A-ECE5-4C3F-BA34-3C82AF98FA2D}"/>
  </bookViews>
  <sheets>
    <sheet name="2024" sheetId="1" r:id="rId1"/>
    <sheet name="2025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E19" i="2"/>
  <c r="E24" i="2"/>
  <c r="F24" i="2"/>
  <c r="G24" i="2"/>
  <c r="H24" i="2"/>
  <c r="E13" i="1" l="1"/>
  <c r="C22" i="2"/>
  <c r="C23" i="2"/>
  <c r="C24" i="2"/>
  <c r="D16" i="2"/>
  <c r="D36" i="2" l="1"/>
  <c r="D35" i="2"/>
  <c r="D34" i="2"/>
  <c r="D32" i="2"/>
  <c r="D31" i="2"/>
  <c r="D30" i="2"/>
  <c r="D29" i="2"/>
  <c r="D28" i="2"/>
  <c r="D27" i="2"/>
  <c r="D26" i="2"/>
  <c r="C26" i="2"/>
  <c r="D25" i="2"/>
  <c r="D24" i="2"/>
  <c r="D23" i="2"/>
  <c r="C31" i="2"/>
  <c r="D22" i="2"/>
  <c r="C30" i="2"/>
  <c r="C33" i="2" s="1"/>
  <c r="C36" i="2" s="1"/>
  <c r="D21" i="2"/>
  <c r="C21" i="2"/>
  <c r="C29" i="2" s="1"/>
  <c r="C32" i="2" s="1"/>
  <c r="D20" i="2"/>
  <c r="C20" i="2"/>
  <c r="H19" i="2"/>
  <c r="G19" i="2"/>
  <c r="F19" i="2"/>
  <c r="C19" i="2"/>
  <c r="C18" i="2"/>
  <c r="C28" i="2" s="1"/>
  <c r="C17" i="2"/>
  <c r="D14" i="2"/>
  <c r="H13" i="2"/>
  <c r="H11" i="2" s="1"/>
  <c r="G13" i="2"/>
  <c r="G11" i="2" s="1"/>
  <c r="F13" i="2"/>
  <c r="F11" i="2" s="1"/>
  <c r="E11" i="2"/>
  <c r="D12" i="2"/>
  <c r="C27" i="2" l="1"/>
  <c r="C25" i="2"/>
  <c r="E18" i="2"/>
  <c r="E33" i="2" s="1"/>
  <c r="D19" i="2"/>
  <c r="D13" i="2"/>
  <c r="G18" i="2"/>
  <c r="G33" i="2" s="1"/>
  <c r="D11" i="2"/>
  <c r="F18" i="2"/>
  <c r="H18" i="2"/>
  <c r="H33" i="2" s="1"/>
  <c r="G19" i="1"/>
  <c r="G33" i="1" s="1"/>
  <c r="D36" i="1"/>
  <c r="D35" i="1"/>
  <c r="D17" i="2" l="1"/>
  <c r="F33" i="2"/>
  <c r="D21" i="1"/>
  <c r="H21" i="1"/>
  <c r="D18" i="2" l="1"/>
  <c r="D33" i="2"/>
  <c r="F24" i="1"/>
  <c r="G24" i="1"/>
  <c r="H24" i="1"/>
  <c r="E24" i="1"/>
  <c r="F19" i="1"/>
  <c r="H19" i="1"/>
  <c r="E19" i="1"/>
  <c r="F13" i="1"/>
  <c r="F11" i="1" s="1"/>
  <c r="G13" i="1"/>
  <c r="G11" i="1" s="1"/>
  <c r="H13" i="1"/>
  <c r="H11" i="1" s="1"/>
  <c r="E11" i="1"/>
  <c r="E17" i="1" s="1"/>
  <c r="E18" i="1" l="1"/>
  <c r="E33" i="1" s="1"/>
  <c r="H17" i="1"/>
  <c r="H18" i="1" s="1"/>
  <c r="H33" i="1" s="1"/>
  <c r="G17" i="1"/>
  <c r="G18" i="1" s="1"/>
  <c r="F17" i="1"/>
  <c r="F18" i="1" s="1"/>
  <c r="F33" i="1" s="1"/>
  <c r="D12" i="1"/>
  <c r="D13" i="1"/>
  <c r="D14" i="1"/>
  <c r="D15" i="1"/>
  <c r="D19" i="1"/>
  <c r="D20" i="1"/>
  <c r="D22" i="1"/>
  <c r="D23" i="1"/>
  <c r="D24" i="1"/>
  <c r="D25" i="1"/>
  <c r="D26" i="1"/>
  <c r="D27" i="1"/>
  <c r="D28" i="1"/>
  <c r="D29" i="1"/>
  <c r="D30" i="1"/>
  <c r="D31" i="1"/>
  <c r="D32" i="1"/>
  <c r="D34" i="1"/>
  <c r="D11" i="1"/>
  <c r="C26" i="1"/>
  <c r="C25" i="1"/>
  <c r="C21" i="1"/>
  <c r="C29" i="1" s="1"/>
  <c r="C32" i="1" s="1"/>
  <c r="C22" i="1"/>
  <c r="C30" i="1" s="1"/>
  <c r="C33" i="1" s="1"/>
  <c r="C36" i="1" s="1"/>
  <c r="C23" i="1"/>
  <c r="C31" i="1" s="1"/>
  <c r="C20" i="1"/>
  <c r="C18" i="1"/>
  <c r="C28" i="1" s="1"/>
  <c r="C19" i="1"/>
  <c r="C17" i="1"/>
  <c r="C27" i="1" s="1"/>
  <c r="C24" i="1" l="1"/>
  <c r="D33" i="1"/>
  <c r="D17" i="1"/>
  <c r="D18" i="1" l="1"/>
</calcChain>
</file>

<file path=xl/sharedStrings.xml><?xml version="1.0" encoding="utf-8"?>
<sst xmlns="http://schemas.openxmlformats.org/spreadsheetml/2006/main" count="155" uniqueCount="81">
  <si>
    <t>№ п/п</t>
  </si>
  <si>
    <t>Показники</t>
  </si>
  <si>
    <t>Одиниця виміру</t>
  </si>
  <si>
    <t>Всього</t>
  </si>
  <si>
    <t>У тому числі за кварталами</t>
  </si>
  <si>
    <t>І</t>
  </si>
  <si>
    <t>ІІ</t>
  </si>
  <si>
    <t>ІІІ</t>
  </si>
  <si>
    <t>ІV</t>
  </si>
  <si>
    <t>Дохід (виручка) від реалізації послуг основної діяльності</t>
  </si>
  <si>
    <t>Доходи всього:</t>
  </si>
  <si>
    <t>1.1.</t>
  </si>
  <si>
    <t>1.2.</t>
  </si>
  <si>
    <t>Дохід з місцевого бюджету за цільовими програмами, в т.ч.:</t>
  </si>
  <si>
    <t>за Програмою комплексного озеленення та розвитку парків Ковельської територіальної громади 2022-2024 роки "Зелене місто"</t>
  </si>
  <si>
    <t>1.2.1.</t>
  </si>
  <si>
    <t>1.2.2.</t>
  </si>
  <si>
    <t>за Програмою розвитку парків міста Ковеля на 2022-2024 роки</t>
  </si>
  <si>
    <t>Податок на додану вартість</t>
  </si>
  <si>
    <t>Чистий дохід (виручка) від реалізації робіт, послуг, товарів</t>
  </si>
  <si>
    <t>Витрати всього:</t>
  </si>
  <si>
    <t>4.1.</t>
  </si>
  <si>
    <t>Заробітна плата</t>
  </si>
  <si>
    <t>Нарахування на оплату праці (ЄСВ)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</si>
  <si>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</si>
  <si>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</si>
  <si>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т.ч.:</t>
  </si>
  <si>
    <t>оплата теплопостачання</t>
  </si>
  <si>
    <t>оплата водопостачання та відовідведення</t>
  </si>
  <si>
    <t>оплата електроенергії</t>
  </si>
  <si>
    <t>оплата інших комунальних послуг</t>
  </si>
  <si>
    <t>Амортизація</t>
  </si>
  <si>
    <t>Інші операційні витрати</t>
  </si>
  <si>
    <t>Фінансовий результат:</t>
  </si>
  <si>
    <t>Прибуток</t>
  </si>
  <si>
    <t>Збиток</t>
  </si>
  <si>
    <t>Додаткова інформація</t>
  </si>
  <si>
    <t>Чисельність працівників</t>
  </si>
  <si>
    <t>Первісна вартість основних засобів</t>
  </si>
  <si>
    <t>тис. грн.</t>
  </si>
  <si>
    <t>4.2.</t>
  </si>
  <si>
    <t>4.3.</t>
  </si>
  <si>
    <t>4.4.</t>
  </si>
  <si>
    <t>4.5.</t>
  </si>
  <si>
    <t>4.5.2.</t>
  </si>
  <si>
    <t>4.5.3.</t>
  </si>
  <si>
    <t>4.5.1.</t>
  </si>
  <si>
    <t>4.5.4.</t>
  </si>
  <si>
    <t>4.7.</t>
  </si>
  <si>
    <t>4.6.</t>
  </si>
  <si>
    <t>5.1.</t>
  </si>
  <si>
    <t>5.2.</t>
  </si>
  <si>
    <t>6.1.</t>
  </si>
  <si>
    <t>6.2.</t>
  </si>
  <si>
    <t>осіб</t>
  </si>
  <si>
    <t>"ПОГОДЖЕНО"</t>
  </si>
  <si>
    <t>Начальник управління КБ та ЖЖГ виконавчого комітету Ковельської міської ради</t>
  </si>
  <si>
    <t>"ЗАТВЕРДЖЕНО"</t>
  </si>
  <si>
    <t>Перший заступник міського голови</t>
  </si>
  <si>
    <t>Тарас ЯКОВЛЕВ</t>
  </si>
  <si>
    <t>"        "                               202    р.</t>
  </si>
  <si>
    <t>"       "                            202      р.</t>
  </si>
  <si>
    <r>
      <rPr>
        <u/>
        <sz val="12"/>
        <color theme="1"/>
        <rFont val="Times New Roman"/>
        <family val="1"/>
        <charset val="204"/>
      </rPr>
      <t xml:space="preserve">                                  С</t>
    </r>
    <r>
      <rPr>
        <sz val="12"/>
        <color theme="1"/>
        <rFont val="Times New Roman"/>
        <family val="1"/>
        <charset val="204"/>
      </rPr>
      <t>ергій ДУДКА</t>
    </r>
  </si>
  <si>
    <t>ФІНАНСОВИЙ ПЛАН</t>
  </si>
  <si>
    <t>КП "Ковельські парки" на 2024 рік</t>
  </si>
  <si>
    <t>Директор</t>
  </si>
  <si>
    <t>Головний бухгалтер</t>
  </si>
  <si>
    <t>Віра ФЕДОСЮК</t>
  </si>
  <si>
    <t>Іванна ГОЛУБ</t>
  </si>
  <si>
    <t>1.3.</t>
  </si>
  <si>
    <t>Дохід від операційної оренди активів</t>
  </si>
  <si>
    <t>на 01.01</t>
  </si>
  <si>
    <t>на 01.04</t>
  </si>
  <si>
    <t>на 01.07</t>
  </si>
  <si>
    <t>на 31.12</t>
  </si>
  <si>
    <t>КП "Ковельські парки" на 2025 рік</t>
  </si>
  <si>
    <t>за Програмою утримання та розвитку парків міста Ковеля на 2024-2026 роки</t>
  </si>
  <si>
    <t xml:space="preserve">Інші програми </t>
  </si>
  <si>
    <t>Наталія МАКАЛЬ</t>
  </si>
  <si>
    <t>Рішення виконавчого комітету</t>
  </si>
  <si>
    <t>ЗАТВЕРДЖЕНО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</si>
</sst>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2" xfId="0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1" xfId="0" applyNumberFormat="1" applyFont="1" applyBorder="1"/>
    <xf numFmtId="164" fontId="3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8C11-6831-4321-97B7-A856687109E2}">
  <dimension ref="A1:H39"/>
  <sheetViews>
    <sheetView topLeftCell="A8" workbookViewId="0">
      <selection activeCell="D14" sqref="D14:D15"/>
    </sheetView>
  </sheetViews>
  <sheetFormatPr defaultRowHeight="15.75" x14ac:dyDescent="0.25"/>
  <cols>
    <col min="1" max="1" width="7.28515625" style="8" customWidth="1"/>
    <col min="2" max="2" width="63.140625" style="1" customWidth="1"/>
    <col min="3" max="3" width="11.140625" style="8" customWidth="1"/>
    <col min="4" max="4" width="13" style="1" customWidth="1"/>
    <col min="5" max="6" width="11.7109375" style="1" customWidth="1"/>
    <col min="7" max="7" width="11.5703125" style="1" customWidth="1"/>
    <col min="8" max="8" width="11" style="1" customWidth="1"/>
    <col min="9" max="16384" width="9.140625" style="1"/>
  </cols>
  <sheetData>
    <row r="1" spans="1:8" x14ac:dyDescent="0.25">
      <c r="A1" s="32" t="s">
        <v>55</v>
      </c>
      <c r="B1" s="32"/>
      <c r="D1" s="32" t="s">
        <v>57</v>
      </c>
      <c r="E1" s="32"/>
      <c r="F1" s="32"/>
      <c r="G1" s="32"/>
      <c r="H1" s="32"/>
    </row>
    <row r="2" spans="1:8" ht="28.5" customHeight="1" x14ac:dyDescent="0.25">
      <c r="A2" s="34" t="s">
        <v>56</v>
      </c>
      <c r="B2" s="34"/>
      <c r="D2" s="32" t="s">
        <v>58</v>
      </c>
      <c r="E2" s="32"/>
      <c r="F2" s="32"/>
      <c r="G2" s="32"/>
      <c r="H2" s="32"/>
    </row>
    <row r="3" spans="1:8" x14ac:dyDescent="0.25">
      <c r="A3" s="32" t="s">
        <v>62</v>
      </c>
      <c r="B3" s="32"/>
      <c r="D3" s="15"/>
      <c r="E3" s="15"/>
      <c r="F3" s="32" t="s">
        <v>59</v>
      </c>
      <c r="G3" s="32"/>
      <c r="H3" s="32"/>
    </row>
    <row r="4" spans="1:8" x14ac:dyDescent="0.25">
      <c r="A4" s="33" t="s">
        <v>61</v>
      </c>
      <c r="B4" s="33"/>
      <c r="D4" s="33" t="s">
        <v>60</v>
      </c>
      <c r="E4" s="33"/>
      <c r="F4" s="33"/>
      <c r="G4" s="33"/>
    </row>
    <row r="6" spans="1:8" x14ac:dyDescent="0.25">
      <c r="A6" s="35" t="s">
        <v>63</v>
      </c>
      <c r="B6" s="35"/>
      <c r="C6" s="35"/>
      <c r="D6" s="35"/>
      <c r="E6" s="35"/>
      <c r="F6" s="35"/>
      <c r="G6" s="35"/>
      <c r="H6" s="35"/>
    </row>
    <row r="7" spans="1:8" x14ac:dyDescent="0.25">
      <c r="A7" s="35" t="s">
        <v>64</v>
      </c>
      <c r="B7" s="35"/>
      <c r="C7" s="35"/>
      <c r="D7" s="35"/>
      <c r="E7" s="35"/>
      <c r="F7" s="35"/>
      <c r="G7" s="35"/>
      <c r="H7" s="35"/>
    </row>
    <row r="9" spans="1:8" ht="19.5" customHeight="1" x14ac:dyDescent="0.25">
      <c r="A9" s="36" t="s">
        <v>0</v>
      </c>
      <c r="B9" s="36" t="s">
        <v>1</v>
      </c>
      <c r="C9" s="36" t="s">
        <v>2</v>
      </c>
      <c r="D9" s="36" t="s">
        <v>3</v>
      </c>
      <c r="E9" s="36" t="s">
        <v>4</v>
      </c>
      <c r="F9" s="36"/>
      <c r="G9" s="36"/>
      <c r="H9" s="36"/>
    </row>
    <row r="10" spans="1:8" x14ac:dyDescent="0.25">
      <c r="A10" s="36"/>
      <c r="B10" s="36"/>
      <c r="C10" s="36"/>
      <c r="D10" s="36"/>
      <c r="E10" s="14" t="s">
        <v>5</v>
      </c>
      <c r="F10" s="14" t="s">
        <v>6</v>
      </c>
      <c r="G10" s="14" t="s">
        <v>7</v>
      </c>
      <c r="H10" s="14" t="s">
        <v>8</v>
      </c>
    </row>
    <row r="11" spans="1:8" s="7" customFormat="1" x14ac:dyDescent="0.25">
      <c r="A11" s="6">
        <v>1</v>
      </c>
      <c r="B11" s="5" t="s">
        <v>10</v>
      </c>
      <c r="C11" s="6" t="s">
        <v>39</v>
      </c>
      <c r="D11" s="20">
        <f>SUM(E11:H11)</f>
        <v>5302</v>
      </c>
      <c r="E11" s="21">
        <f>E12+E13+E16</f>
        <v>1556</v>
      </c>
      <c r="F11" s="21">
        <f>F12+F13+F16</f>
        <v>1520</v>
      </c>
      <c r="G11" s="21">
        <f>G12+G13+G16</f>
        <v>1420</v>
      </c>
      <c r="H11" s="21">
        <f>H12+H13+H16</f>
        <v>806</v>
      </c>
    </row>
    <row r="12" spans="1:8" x14ac:dyDescent="0.25">
      <c r="A12" s="3" t="s">
        <v>11</v>
      </c>
      <c r="B12" s="4" t="s">
        <v>9</v>
      </c>
      <c r="C12" s="3" t="s">
        <v>39</v>
      </c>
      <c r="D12" s="20">
        <f t="shared" ref="D12:D34" si="0">SUM(E12:H12)</f>
        <v>80</v>
      </c>
      <c r="E12" s="22">
        <v>20</v>
      </c>
      <c r="F12" s="22">
        <v>20</v>
      </c>
      <c r="G12" s="22">
        <v>20</v>
      </c>
      <c r="H12" s="22">
        <v>20</v>
      </c>
    </row>
    <row r="13" spans="1:8" x14ac:dyDescent="0.25">
      <c r="A13" s="3" t="s">
        <v>12</v>
      </c>
      <c r="B13" s="4" t="s">
        <v>13</v>
      </c>
      <c r="C13" s="3" t="s">
        <v>39</v>
      </c>
      <c r="D13" s="20">
        <f t="shared" si="0"/>
        <v>5222</v>
      </c>
      <c r="E13" s="22">
        <f>SUM(E14:E15)</f>
        <v>1536</v>
      </c>
      <c r="F13" s="22">
        <f t="shared" ref="F13:H13" si="1">SUM(F14:F15)</f>
        <v>1500</v>
      </c>
      <c r="G13" s="22">
        <f t="shared" si="1"/>
        <v>1400</v>
      </c>
      <c r="H13" s="22">
        <f t="shared" si="1"/>
        <v>786</v>
      </c>
    </row>
    <row r="14" spans="1:8" s="11" customFormat="1" ht="48" customHeight="1" x14ac:dyDescent="0.25">
      <c r="A14" s="9" t="s">
        <v>15</v>
      </c>
      <c r="B14" s="10" t="s">
        <v>14</v>
      </c>
      <c r="C14" s="12" t="s">
        <v>39</v>
      </c>
      <c r="D14" s="20">
        <f t="shared" si="0"/>
        <v>5186</v>
      </c>
      <c r="E14" s="23">
        <v>1500</v>
      </c>
      <c r="F14" s="23">
        <v>1500</v>
      </c>
      <c r="G14" s="23">
        <v>1400</v>
      </c>
      <c r="H14" s="23">
        <v>786</v>
      </c>
    </row>
    <row r="15" spans="1:8" s="11" customFormat="1" ht="19.5" customHeight="1" x14ac:dyDescent="0.25">
      <c r="A15" s="12" t="s">
        <v>16</v>
      </c>
      <c r="B15" s="10" t="s">
        <v>17</v>
      </c>
      <c r="C15" s="12" t="s">
        <v>39</v>
      </c>
      <c r="D15" s="20">
        <f t="shared" si="0"/>
        <v>36</v>
      </c>
      <c r="E15" s="23">
        <v>36</v>
      </c>
      <c r="F15" s="23"/>
      <c r="G15" s="23"/>
      <c r="H15" s="23"/>
    </row>
    <row r="16" spans="1:8" hidden="1" x14ac:dyDescent="0.25">
      <c r="A16" s="3" t="s">
        <v>69</v>
      </c>
      <c r="B16" s="4" t="s">
        <v>70</v>
      </c>
      <c r="C16" s="3" t="s">
        <v>39</v>
      </c>
      <c r="D16" s="20"/>
      <c r="E16" s="22"/>
      <c r="F16" s="22"/>
      <c r="G16" s="22"/>
      <c r="H16" s="22"/>
    </row>
    <row r="17" spans="1:8" s="7" customFormat="1" x14ac:dyDescent="0.25">
      <c r="A17" s="6">
        <v>2</v>
      </c>
      <c r="B17" s="2" t="s">
        <v>18</v>
      </c>
      <c r="C17" s="6" t="str">
        <f>C11</f>
        <v>тис. грн.</v>
      </c>
      <c r="D17" s="20">
        <f t="shared" si="0"/>
        <v>883.66666666666663</v>
      </c>
      <c r="E17" s="21">
        <f>E11/6</f>
        <v>259.33333333333331</v>
      </c>
      <c r="F17" s="21">
        <f>F11/6</f>
        <v>253.33333333333334</v>
      </c>
      <c r="G17" s="21">
        <f>G11/6</f>
        <v>236.66666666666666</v>
      </c>
      <c r="H17" s="21">
        <f>H11/6</f>
        <v>134.33333333333334</v>
      </c>
    </row>
    <row r="18" spans="1:8" s="7" customFormat="1" ht="31.5" x14ac:dyDescent="0.25">
      <c r="A18" s="6">
        <v>3</v>
      </c>
      <c r="B18" s="2" t="s">
        <v>19</v>
      </c>
      <c r="C18" s="6" t="str">
        <f>C12</f>
        <v>тис. грн.</v>
      </c>
      <c r="D18" s="20">
        <f t="shared" si="0"/>
        <v>4418.3333333333339</v>
      </c>
      <c r="E18" s="21">
        <f>E11-E17</f>
        <v>1296.6666666666667</v>
      </c>
      <c r="F18" s="21">
        <f>F11-F17</f>
        <v>1266.6666666666667</v>
      </c>
      <c r="G18" s="21">
        <f>G11-G17</f>
        <v>1183.3333333333333</v>
      </c>
      <c r="H18" s="21">
        <f>H11-H17</f>
        <v>671.66666666666663</v>
      </c>
    </row>
    <row r="19" spans="1:8" s="7" customFormat="1" x14ac:dyDescent="0.25">
      <c r="A19" s="6">
        <v>4</v>
      </c>
      <c r="B19" s="2" t="s">
        <v>20</v>
      </c>
      <c r="C19" s="6" t="str">
        <f>C13</f>
        <v>тис. грн.</v>
      </c>
      <c r="D19" s="20">
        <f t="shared" si="0"/>
        <v>4667.7</v>
      </c>
      <c r="E19" s="21">
        <f>SUM(E20:E24,E29:E30)</f>
        <v>1336.7</v>
      </c>
      <c r="F19" s="21">
        <f t="shared" ref="F19:H19" si="2">SUM(F20:F24,F29:F30)</f>
        <v>1336.5</v>
      </c>
      <c r="G19" s="21">
        <f>SUM(G20:G24,G29:G30)</f>
        <v>1253.0999999999999</v>
      </c>
      <c r="H19" s="21">
        <f t="shared" si="2"/>
        <v>741.4</v>
      </c>
    </row>
    <row r="20" spans="1:8" x14ac:dyDescent="0.25">
      <c r="A20" s="3" t="s">
        <v>21</v>
      </c>
      <c r="B20" s="4" t="s">
        <v>22</v>
      </c>
      <c r="C20" s="3" t="str">
        <f>C12</f>
        <v>тис. грн.</v>
      </c>
      <c r="D20" s="20">
        <f t="shared" si="0"/>
        <v>2700</v>
      </c>
      <c r="E20" s="22">
        <v>970</v>
      </c>
      <c r="F20" s="22">
        <v>900</v>
      </c>
      <c r="G20" s="22">
        <v>665</v>
      </c>
      <c r="H20" s="22">
        <v>165</v>
      </c>
    </row>
    <row r="21" spans="1:8" x14ac:dyDescent="0.25">
      <c r="A21" s="3" t="s">
        <v>40</v>
      </c>
      <c r="B21" s="4" t="s">
        <v>23</v>
      </c>
      <c r="C21" s="3" t="str">
        <f>C13</f>
        <v>тис. грн.</v>
      </c>
      <c r="D21" s="20">
        <f>SUM(E21:H21)</f>
        <v>572.59999999999991</v>
      </c>
      <c r="E21" s="22">
        <v>205</v>
      </c>
      <c r="F21" s="22">
        <v>192</v>
      </c>
      <c r="G21" s="22">
        <v>139.30000000000001</v>
      </c>
      <c r="H21" s="22">
        <f t="shared" ref="H21" si="3">H20*0.22</f>
        <v>36.299999999999997</v>
      </c>
    </row>
    <row r="22" spans="1:8" x14ac:dyDescent="0.25">
      <c r="A22" s="3" t="s">
        <v>41</v>
      </c>
      <c r="B22" s="4" t="s">
        <v>24</v>
      </c>
      <c r="C22" s="3" t="str">
        <f>C14</f>
        <v>тис. грн.</v>
      </c>
      <c r="D22" s="20">
        <f t="shared" si="0"/>
        <v>602.1</v>
      </c>
      <c r="E22" s="22">
        <v>31.2</v>
      </c>
      <c r="F22" s="22">
        <v>105.5</v>
      </c>
      <c r="G22" s="22">
        <v>211.3</v>
      </c>
      <c r="H22" s="22">
        <v>254.1</v>
      </c>
    </row>
    <row r="23" spans="1:8" x14ac:dyDescent="0.25">
      <c r="A23" s="3" t="s">
        <v>42</v>
      </c>
      <c r="B23" s="4" t="s">
        <v>25</v>
      </c>
      <c r="C23" s="3" t="str">
        <f>C15</f>
        <v>тис. грн.</v>
      </c>
      <c r="D23" s="20">
        <f t="shared" si="0"/>
        <v>300</v>
      </c>
      <c r="E23" s="22">
        <v>6</v>
      </c>
      <c r="F23" s="22">
        <v>16</v>
      </c>
      <c r="G23" s="22">
        <v>113.5</v>
      </c>
      <c r="H23" s="22">
        <v>164.5</v>
      </c>
    </row>
    <row r="24" spans="1:8" x14ac:dyDescent="0.25">
      <c r="A24" s="3" t="s">
        <v>43</v>
      </c>
      <c r="B24" s="4" t="s">
        <v>26</v>
      </c>
      <c r="C24" s="3" t="str">
        <f t="shared" ref="C24" si="4">C17</f>
        <v>тис. грн.</v>
      </c>
      <c r="D24" s="20">
        <f t="shared" si="0"/>
        <v>147</v>
      </c>
      <c r="E24" s="22">
        <f>SUM(E25:E28)</f>
        <v>38</v>
      </c>
      <c r="F24" s="22">
        <f t="shared" ref="F24:H24" si="5">SUM(F25:F28)</f>
        <v>36.5</v>
      </c>
      <c r="G24" s="22">
        <f t="shared" si="5"/>
        <v>37.5</v>
      </c>
      <c r="H24" s="22">
        <f t="shared" si="5"/>
        <v>35</v>
      </c>
    </row>
    <row r="25" spans="1:8" s="11" customFormat="1" x14ac:dyDescent="0.25">
      <c r="A25" s="9" t="s">
        <v>46</v>
      </c>
      <c r="B25" s="10" t="s">
        <v>27</v>
      </c>
      <c r="C25" s="12" t="str">
        <f>C14</f>
        <v>тис. грн.</v>
      </c>
      <c r="D25" s="20">
        <f t="shared" si="0"/>
        <v>15</v>
      </c>
      <c r="E25" s="23">
        <v>8</v>
      </c>
      <c r="F25" s="23">
        <v>1</v>
      </c>
      <c r="G25" s="23"/>
      <c r="H25" s="23">
        <v>6</v>
      </c>
    </row>
    <row r="26" spans="1:8" s="11" customFormat="1" x14ac:dyDescent="0.25">
      <c r="A26" s="12" t="s">
        <v>44</v>
      </c>
      <c r="B26" s="10" t="s">
        <v>28</v>
      </c>
      <c r="C26" s="12" t="str">
        <f>C15</f>
        <v>тис. грн.</v>
      </c>
      <c r="D26" s="20">
        <f t="shared" si="0"/>
        <v>39</v>
      </c>
      <c r="E26" s="23">
        <v>9</v>
      </c>
      <c r="F26" s="23">
        <v>10</v>
      </c>
      <c r="G26" s="23">
        <v>11</v>
      </c>
      <c r="H26" s="23">
        <v>9</v>
      </c>
    </row>
    <row r="27" spans="1:8" s="11" customFormat="1" x14ac:dyDescent="0.25">
      <c r="A27" s="9" t="s">
        <v>45</v>
      </c>
      <c r="B27" s="10" t="s">
        <v>29</v>
      </c>
      <c r="C27" s="12" t="str">
        <f t="shared" ref="C27:C28" si="6">C17</f>
        <v>тис. грн.</v>
      </c>
      <c r="D27" s="20">
        <f t="shared" si="0"/>
        <v>10</v>
      </c>
      <c r="E27" s="23">
        <v>3</v>
      </c>
      <c r="F27" s="23">
        <v>1.5</v>
      </c>
      <c r="G27" s="23">
        <v>2.5</v>
      </c>
      <c r="H27" s="23">
        <v>3</v>
      </c>
    </row>
    <row r="28" spans="1:8" s="11" customFormat="1" x14ac:dyDescent="0.25">
      <c r="A28" s="12" t="s">
        <v>47</v>
      </c>
      <c r="B28" s="10" t="s">
        <v>30</v>
      </c>
      <c r="C28" s="12" t="str">
        <f t="shared" si="6"/>
        <v>тис. грн.</v>
      </c>
      <c r="D28" s="20">
        <f t="shared" si="0"/>
        <v>83</v>
      </c>
      <c r="E28" s="23">
        <v>18</v>
      </c>
      <c r="F28" s="23">
        <v>24</v>
      </c>
      <c r="G28" s="23">
        <v>24</v>
      </c>
      <c r="H28" s="23">
        <v>17</v>
      </c>
    </row>
    <row r="29" spans="1:8" ht="15" customHeight="1" x14ac:dyDescent="0.25">
      <c r="A29" s="13" t="s">
        <v>49</v>
      </c>
      <c r="B29" s="4" t="s">
        <v>31</v>
      </c>
      <c r="C29" s="3" t="str">
        <f>C21</f>
        <v>тис. грн.</v>
      </c>
      <c r="D29" s="20">
        <f t="shared" si="0"/>
        <v>346</v>
      </c>
      <c r="E29" s="22">
        <v>86.5</v>
      </c>
      <c r="F29" s="22">
        <v>86.5</v>
      </c>
      <c r="G29" s="22">
        <v>86.5</v>
      </c>
      <c r="H29" s="22">
        <v>86.5</v>
      </c>
    </row>
    <row r="30" spans="1:8" hidden="1" x14ac:dyDescent="0.25">
      <c r="A30" s="3" t="s">
        <v>48</v>
      </c>
      <c r="B30" s="4" t="s">
        <v>32</v>
      </c>
      <c r="C30" s="3" t="str">
        <f t="shared" ref="C30:C31" si="7">C22</f>
        <v>тис. грн.</v>
      </c>
      <c r="D30" s="20">
        <f t="shared" si="0"/>
        <v>0</v>
      </c>
      <c r="E30" s="22"/>
      <c r="F30" s="22"/>
      <c r="G30" s="22"/>
      <c r="H30" s="22"/>
    </row>
    <row r="31" spans="1:8" s="7" customFormat="1" x14ac:dyDescent="0.25">
      <c r="A31" s="6">
        <v>5</v>
      </c>
      <c r="B31" s="2" t="s">
        <v>33</v>
      </c>
      <c r="C31" s="6" t="str">
        <f t="shared" si="7"/>
        <v>тис. грн.</v>
      </c>
      <c r="D31" s="20">
        <f t="shared" si="0"/>
        <v>0</v>
      </c>
      <c r="E31" s="21"/>
      <c r="F31" s="21"/>
      <c r="G31" s="21"/>
      <c r="H31" s="21"/>
    </row>
    <row r="32" spans="1:8" x14ac:dyDescent="0.25">
      <c r="A32" s="3" t="s">
        <v>50</v>
      </c>
      <c r="B32" s="4" t="s">
        <v>34</v>
      </c>
      <c r="C32" s="3" t="str">
        <f>C29</f>
        <v>тис. грн.</v>
      </c>
      <c r="D32" s="20">
        <f t="shared" si="0"/>
        <v>0</v>
      </c>
      <c r="E32" s="22"/>
      <c r="F32" s="22"/>
      <c r="G32" s="22"/>
      <c r="H32" s="22"/>
    </row>
    <row r="33" spans="1:8" x14ac:dyDescent="0.25">
      <c r="A33" s="3" t="s">
        <v>51</v>
      </c>
      <c r="B33" s="4" t="s">
        <v>35</v>
      </c>
      <c r="C33" s="3" t="str">
        <f t="shared" ref="C33:C36" si="8">C30</f>
        <v>тис. грн.</v>
      </c>
      <c r="D33" s="20">
        <f t="shared" si="0"/>
        <v>-249.36666666666656</v>
      </c>
      <c r="E33" s="22">
        <f>E18-E19</f>
        <v>-40.033333333333303</v>
      </c>
      <c r="F33" s="22">
        <f t="shared" ref="F33:H33" si="9">F18-F19</f>
        <v>-69.833333333333258</v>
      </c>
      <c r="G33" s="22">
        <f>G18-G19</f>
        <v>-69.766666666666652</v>
      </c>
      <c r="H33" s="22">
        <f t="shared" si="9"/>
        <v>-69.733333333333348</v>
      </c>
    </row>
    <row r="34" spans="1:8" s="7" customFormat="1" x14ac:dyDescent="0.25">
      <c r="A34" s="6">
        <v>6</v>
      </c>
      <c r="B34" s="2" t="s">
        <v>36</v>
      </c>
      <c r="C34" s="3"/>
      <c r="D34" s="20">
        <f t="shared" si="0"/>
        <v>0</v>
      </c>
      <c r="E34" s="21" t="s">
        <v>71</v>
      </c>
      <c r="F34" s="21" t="s">
        <v>72</v>
      </c>
      <c r="G34" s="21" t="s">
        <v>73</v>
      </c>
      <c r="H34" s="21" t="s">
        <v>74</v>
      </c>
    </row>
    <row r="35" spans="1:8" x14ac:dyDescent="0.25">
      <c r="A35" s="3" t="s">
        <v>52</v>
      </c>
      <c r="B35" s="4" t="s">
        <v>37</v>
      </c>
      <c r="C35" s="3" t="s">
        <v>54</v>
      </c>
      <c r="D35" s="20">
        <f>SUM(E35:H35)/4</f>
        <v>24.5</v>
      </c>
      <c r="E35" s="22">
        <v>23</v>
      </c>
      <c r="F35" s="22">
        <v>26</v>
      </c>
      <c r="G35" s="22">
        <v>26</v>
      </c>
      <c r="H35" s="22">
        <v>23</v>
      </c>
    </row>
    <row r="36" spans="1:8" x14ac:dyDescent="0.25">
      <c r="A36" s="3" t="s">
        <v>53</v>
      </c>
      <c r="B36" s="4" t="s">
        <v>38</v>
      </c>
      <c r="C36" s="3" t="str">
        <f t="shared" si="8"/>
        <v>тис. грн.</v>
      </c>
      <c r="D36" s="20">
        <f>SUM(E36:H36)/4</f>
        <v>6066.5</v>
      </c>
      <c r="E36" s="22">
        <v>6066.5</v>
      </c>
      <c r="F36" s="22">
        <v>6066.5</v>
      </c>
      <c r="G36" s="22">
        <v>6066.5</v>
      </c>
      <c r="H36" s="22">
        <v>6066.5</v>
      </c>
    </row>
    <row r="38" spans="1:8" s="7" customFormat="1" ht="45.75" customHeight="1" x14ac:dyDescent="0.25">
      <c r="A38" s="16"/>
      <c r="B38" s="17" t="s">
        <v>65</v>
      </c>
      <c r="C38" s="16"/>
      <c r="D38" s="18"/>
      <c r="F38" s="7" t="s">
        <v>67</v>
      </c>
    </row>
    <row r="39" spans="1:8" s="7" customFormat="1" ht="55.5" customHeight="1" x14ac:dyDescent="0.25">
      <c r="A39" s="16"/>
      <c r="B39" s="17" t="s">
        <v>66</v>
      </c>
      <c r="C39" s="16"/>
      <c r="D39" s="19"/>
      <c r="F39" s="7" t="s">
        <v>68</v>
      </c>
    </row>
  </sheetData>
  <mergeCells count="15">
    <mergeCell ref="A6:H6"/>
    <mergeCell ref="A7:H7"/>
    <mergeCell ref="A9:A10"/>
    <mergeCell ref="B9:B10"/>
    <mergeCell ref="C9:C10"/>
    <mergeCell ref="D9:D10"/>
    <mergeCell ref="E9:H9"/>
    <mergeCell ref="D1:H1"/>
    <mergeCell ref="D2:H2"/>
    <mergeCell ref="F3:H3"/>
    <mergeCell ref="D4:G4"/>
    <mergeCell ref="A1:B1"/>
    <mergeCell ref="A2:B2"/>
    <mergeCell ref="A3:B3"/>
    <mergeCell ref="A4:B4"/>
  </mergeCells>
  <pageMargins left="0.31496062992125984" right="0.31496062992125984" top="0.35433070866141736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FCB5-9181-4968-9C67-6357ED8CA309}">
  <sheetPr>
    <pageSetUpPr fitToPage="1"/>
  </sheetPr>
  <dimension ref="A1:H39"/>
  <sheetViews>
    <sheetView tabSelected="1" workbookViewId="0">
      <selection activeCell="F39" sqref="F39:G39"/>
    </sheetView>
  </sheetViews>
  <sheetFormatPr defaultRowHeight="15.75" x14ac:dyDescent="0.25"/>
  <cols>
    <col min="1" max="1" width="7.28515625" style="26" customWidth="1"/>
    <col min="2" max="2" width="62.7109375" style="1" customWidth="1"/>
    <col min="3" max="3" width="11.5703125" style="26" customWidth="1"/>
    <col min="4" max="4" width="10.7109375" style="1" customWidth="1"/>
    <col min="5" max="8" width="12.42578125" style="1" customWidth="1"/>
    <col min="9" max="16384" width="9.140625" style="1"/>
  </cols>
  <sheetData>
    <row r="1" spans="1:8" ht="24.75" customHeight="1" x14ac:dyDescent="0.3">
      <c r="A1" s="37"/>
      <c r="B1" s="37"/>
      <c r="D1" s="38" t="s">
        <v>80</v>
      </c>
      <c r="E1" s="38"/>
      <c r="F1" s="38"/>
      <c r="G1" s="38"/>
      <c r="H1" s="38"/>
    </row>
    <row r="2" spans="1:8" ht="28.5" customHeight="1" x14ac:dyDescent="0.25">
      <c r="A2" s="39"/>
      <c r="B2" s="39"/>
      <c r="D2" s="40" t="s">
        <v>79</v>
      </c>
      <c r="E2" s="40"/>
      <c r="F2" s="40"/>
      <c r="G2" s="40"/>
      <c r="H2" s="40"/>
    </row>
    <row r="3" spans="1:8" ht="22.5" customHeight="1" x14ac:dyDescent="0.3">
      <c r="A3" s="43"/>
      <c r="B3" s="43"/>
      <c r="D3" s="42" t="s">
        <v>60</v>
      </c>
      <c r="E3" s="42"/>
      <c r="F3" s="42"/>
      <c r="G3" s="42"/>
      <c r="H3" s="42"/>
    </row>
    <row r="4" spans="1:8" ht="1.5" customHeight="1" x14ac:dyDescent="0.25"/>
    <row r="5" spans="1:8" x14ac:dyDescent="0.25">
      <c r="A5" s="35" t="s">
        <v>63</v>
      </c>
      <c r="B5" s="35"/>
      <c r="C5" s="35"/>
      <c r="D5" s="35"/>
      <c r="E5" s="35"/>
      <c r="F5" s="35"/>
      <c r="G5" s="35"/>
      <c r="H5" s="35"/>
    </row>
    <row r="6" spans="1:8" x14ac:dyDescent="0.25">
      <c r="A6" s="35" t="s">
        <v>75</v>
      </c>
      <c r="B6" s="35"/>
      <c r="C6" s="35"/>
      <c r="D6" s="35"/>
      <c r="E6" s="35"/>
      <c r="F6" s="35"/>
      <c r="G6" s="35"/>
      <c r="H6" s="35"/>
    </row>
    <row r="7" spans="1:8" ht="0.75" customHeight="1" x14ac:dyDescent="0.25"/>
    <row r="8" spans="1:8" ht="15" customHeight="1" x14ac:dyDescent="0.25">
      <c r="A8" s="36" t="s">
        <v>0</v>
      </c>
      <c r="B8" s="36" t="s">
        <v>1</v>
      </c>
      <c r="C8" s="36" t="s">
        <v>2</v>
      </c>
      <c r="D8" s="36" t="s">
        <v>3</v>
      </c>
      <c r="E8" s="36" t="s">
        <v>4</v>
      </c>
      <c r="F8" s="36"/>
      <c r="G8" s="36"/>
      <c r="H8" s="36"/>
    </row>
    <row r="9" spans="1:8" ht="12.75" customHeight="1" x14ac:dyDescent="0.25">
      <c r="A9" s="36"/>
      <c r="B9" s="36"/>
      <c r="C9" s="36"/>
      <c r="D9" s="36"/>
      <c r="E9" s="25" t="s">
        <v>5</v>
      </c>
      <c r="F9" s="25" t="s">
        <v>6</v>
      </c>
      <c r="G9" s="25" t="s">
        <v>7</v>
      </c>
      <c r="H9" s="25" t="s">
        <v>8</v>
      </c>
    </row>
    <row r="10" spans="1:8" ht="12.75" customHeight="1" x14ac:dyDescent="0.25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</row>
    <row r="11" spans="1:8" s="7" customFormat="1" x14ac:dyDescent="0.25">
      <c r="A11" s="6">
        <v>1</v>
      </c>
      <c r="B11" s="5" t="s">
        <v>10</v>
      </c>
      <c r="C11" s="6" t="s">
        <v>39</v>
      </c>
      <c r="D11" s="20">
        <f>SUM(E11:H11)</f>
        <v>7450</v>
      </c>
      <c r="E11" s="21">
        <f>E12+E13+E15</f>
        <v>2000</v>
      </c>
      <c r="F11" s="21">
        <f>F12+F13+F15</f>
        <v>1925</v>
      </c>
      <c r="G11" s="21">
        <f>G12+G13+G15</f>
        <v>1920</v>
      </c>
      <c r="H11" s="21">
        <f>H12+H13+H15</f>
        <v>1605</v>
      </c>
    </row>
    <row r="12" spans="1:8" x14ac:dyDescent="0.25">
      <c r="A12" s="3" t="s">
        <v>11</v>
      </c>
      <c r="B12" s="4" t="s">
        <v>9</v>
      </c>
      <c r="C12" s="3" t="s">
        <v>39</v>
      </c>
      <c r="D12" s="20">
        <f t="shared" ref="D12:D34" si="0">SUM(E12:H12)</f>
        <v>0</v>
      </c>
      <c r="E12" s="22">
        <v>0</v>
      </c>
      <c r="F12" s="22">
        <v>0</v>
      </c>
      <c r="G12" s="22">
        <v>0</v>
      </c>
      <c r="H12" s="22">
        <v>0</v>
      </c>
    </row>
    <row r="13" spans="1:8" x14ac:dyDescent="0.25">
      <c r="A13" s="3" t="s">
        <v>12</v>
      </c>
      <c r="B13" s="4" t="s">
        <v>13</v>
      </c>
      <c r="C13" s="3" t="s">
        <v>39</v>
      </c>
      <c r="D13" s="20">
        <f t="shared" si="0"/>
        <v>7450</v>
      </c>
      <c r="E13" s="22">
        <f>SUM(E14:E14)</f>
        <v>2000</v>
      </c>
      <c r="F13" s="22">
        <f>SUM(F14:F14)</f>
        <v>1925</v>
      </c>
      <c r="G13" s="22">
        <f>SUM(G14:G14)</f>
        <v>1920</v>
      </c>
      <c r="H13" s="22">
        <f>SUM(H14:H14)</f>
        <v>1605</v>
      </c>
    </row>
    <row r="14" spans="1:8" s="11" customFormat="1" ht="33.75" customHeight="1" x14ac:dyDescent="0.25">
      <c r="A14" s="12" t="s">
        <v>15</v>
      </c>
      <c r="B14" s="10" t="s">
        <v>76</v>
      </c>
      <c r="C14" s="12" t="s">
        <v>39</v>
      </c>
      <c r="D14" s="20">
        <f t="shared" si="0"/>
        <v>7450</v>
      </c>
      <c r="E14" s="23">
        <v>2000</v>
      </c>
      <c r="F14" s="23">
        <v>1925</v>
      </c>
      <c r="G14" s="23">
        <v>1920</v>
      </c>
      <c r="H14" s="23">
        <v>1605</v>
      </c>
    </row>
    <row r="15" spans="1:8" hidden="1" x14ac:dyDescent="0.25">
      <c r="A15" s="3" t="s">
        <v>69</v>
      </c>
      <c r="B15" s="4" t="s">
        <v>70</v>
      </c>
      <c r="C15" s="3" t="s">
        <v>39</v>
      </c>
      <c r="D15" s="20"/>
      <c r="E15" s="22"/>
      <c r="F15" s="22"/>
      <c r="G15" s="22"/>
      <c r="H15" s="22"/>
    </row>
    <row r="16" spans="1:8" s="11" customFormat="1" ht="14.25" customHeight="1" x14ac:dyDescent="0.25">
      <c r="A16" s="9" t="s">
        <v>16</v>
      </c>
      <c r="B16" s="27" t="s">
        <v>77</v>
      </c>
      <c r="C16" s="12" t="s">
        <v>39</v>
      </c>
      <c r="D16" s="20">
        <f t="shared" ref="D16" si="1">SUM(E16:H16)</f>
        <v>0</v>
      </c>
      <c r="E16" s="23"/>
      <c r="F16" s="23"/>
      <c r="G16" s="23"/>
      <c r="H16" s="23"/>
    </row>
    <row r="17" spans="1:8" s="7" customFormat="1" ht="15" customHeight="1" x14ac:dyDescent="0.25">
      <c r="A17" s="6">
        <v>2</v>
      </c>
      <c r="B17" s="2" t="s">
        <v>18</v>
      </c>
      <c r="C17" s="6" t="str">
        <f>C11</f>
        <v>тис. грн.</v>
      </c>
      <c r="D17" s="20">
        <f t="shared" si="0"/>
        <v>1258.5</v>
      </c>
      <c r="E17" s="21">
        <v>325</v>
      </c>
      <c r="F17" s="21">
        <v>340</v>
      </c>
      <c r="G17" s="21">
        <v>305</v>
      </c>
      <c r="H17" s="21">
        <v>288.5</v>
      </c>
    </row>
    <row r="18" spans="1:8" s="7" customFormat="1" ht="18.75" customHeight="1" x14ac:dyDescent="0.25">
      <c r="A18" s="6">
        <v>3</v>
      </c>
      <c r="B18" s="2" t="s">
        <v>19</v>
      </c>
      <c r="C18" s="6" t="str">
        <f>C12</f>
        <v>тис. грн.</v>
      </c>
      <c r="D18" s="20">
        <f t="shared" si="0"/>
        <v>6191.5</v>
      </c>
      <c r="E18" s="21">
        <f>E11-E17</f>
        <v>1675</v>
      </c>
      <c r="F18" s="21">
        <f>F11-F17</f>
        <v>1585</v>
      </c>
      <c r="G18" s="21">
        <f>G11-G17</f>
        <v>1615</v>
      </c>
      <c r="H18" s="21">
        <f>H11-H17</f>
        <v>1316.5</v>
      </c>
    </row>
    <row r="19" spans="1:8" s="7" customFormat="1" x14ac:dyDescent="0.25">
      <c r="A19" s="6">
        <v>4</v>
      </c>
      <c r="B19" s="2" t="s">
        <v>20</v>
      </c>
      <c r="C19" s="6" t="str">
        <f>C13</f>
        <v>тис. грн.</v>
      </c>
      <c r="D19" s="20">
        <f>SUM(E19:H19)</f>
        <v>6751.5</v>
      </c>
      <c r="E19" s="21">
        <f>SUM(E20:E24,E29:E30)</f>
        <v>1729</v>
      </c>
      <c r="F19" s="21">
        <f t="shared" ref="F19:H19" si="2">SUM(F20:F24,F29:F30)</f>
        <v>1787</v>
      </c>
      <c r="G19" s="21">
        <f>SUM(G20:G24,G29:G30)</f>
        <v>1645.5</v>
      </c>
      <c r="H19" s="21">
        <f t="shared" si="2"/>
        <v>1590</v>
      </c>
    </row>
    <row r="20" spans="1:8" x14ac:dyDescent="0.25">
      <c r="A20" s="3" t="s">
        <v>21</v>
      </c>
      <c r="B20" s="4" t="s">
        <v>22</v>
      </c>
      <c r="C20" s="3" t="str">
        <f>C12</f>
        <v>тис. грн.</v>
      </c>
      <c r="D20" s="20">
        <f t="shared" si="0"/>
        <v>4584</v>
      </c>
      <c r="E20" s="22">
        <v>1170</v>
      </c>
      <c r="F20" s="22">
        <v>1140</v>
      </c>
      <c r="G20" s="22">
        <v>1140</v>
      </c>
      <c r="H20" s="22">
        <v>1134</v>
      </c>
    </row>
    <row r="21" spans="1:8" x14ac:dyDescent="0.25">
      <c r="A21" s="3" t="s">
        <v>40</v>
      </c>
      <c r="B21" s="4" t="s">
        <v>23</v>
      </c>
      <c r="C21" s="3" t="str">
        <f>C13</f>
        <v>тис. грн.</v>
      </c>
      <c r="D21" s="20">
        <f>SUM(E21:H21)</f>
        <v>1010</v>
      </c>
      <c r="E21" s="22">
        <v>258</v>
      </c>
      <c r="F21" s="22">
        <v>251</v>
      </c>
      <c r="G21" s="22">
        <v>251</v>
      </c>
      <c r="H21" s="22">
        <v>250</v>
      </c>
    </row>
    <row r="22" spans="1:8" x14ac:dyDescent="0.25">
      <c r="A22" s="3" t="s">
        <v>41</v>
      </c>
      <c r="B22" s="4" t="s">
        <v>24</v>
      </c>
      <c r="C22" s="3" t="str">
        <f t="shared" ref="C22:C25" si="3">C14</f>
        <v>тис. грн.</v>
      </c>
      <c r="D22" s="20">
        <f t="shared" si="0"/>
        <v>300</v>
      </c>
      <c r="E22" s="22">
        <v>70</v>
      </c>
      <c r="F22" s="22">
        <v>150</v>
      </c>
      <c r="G22" s="22">
        <v>65</v>
      </c>
      <c r="H22" s="22">
        <v>15</v>
      </c>
    </row>
    <row r="23" spans="1:8" x14ac:dyDescent="0.25">
      <c r="A23" s="3" t="s">
        <v>42</v>
      </c>
      <c r="B23" s="4" t="s">
        <v>25</v>
      </c>
      <c r="C23" s="3" t="str">
        <f t="shared" si="3"/>
        <v>тис. грн.</v>
      </c>
      <c r="D23" s="20">
        <f t="shared" si="0"/>
        <v>106</v>
      </c>
      <c r="E23" s="22">
        <v>33</v>
      </c>
      <c r="F23" s="22">
        <v>60</v>
      </c>
      <c r="G23" s="22">
        <v>9</v>
      </c>
      <c r="H23" s="22">
        <v>4</v>
      </c>
    </row>
    <row r="24" spans="1:8" x14ac:dyDescent="0.25">
      <c r="A24" s="3" t="s">
        <v>43</v>
      </c>
      <c r="B24" s="4" t="s">
        <v>26</v>
      </c>
      <c r="C24" s="3" t="str">
        <f t="shared" si="3"/>
        <v>тис. грн.</v>
      </c>
      <c r="D24" s="20">
        <f t="shared" si="0"/>
        <v>191.5</v>
      </c>
      <c r="E24" s="22">
        <f>SUM(E25:E28)</f>
        <v>58</v>
      </c>
      <c r="F24" s="22">
        <f t="shared" ref="F24:H24" si="4">SUM(F25:F28)</f>
        <v>46</v>
      </c>
      <c r="G24" s="22">
        <f t="shared" si="4"/>
        <v>40.5</v>
      </c>
      <c r="H24" s="22">
        <f t="shared" si="4"/>
        <v>47</v>
      </c>
    </row>
    <row r="25" spans="1:8" s="11" customFormat="1" ht="14.25" customHeight="1" x14ac:dyDescent="0.25">
      <c r="A25" s="9" t="s">
        <v>46</v>
      </c>
      <c r="B25" s="10" t="s">
        <v>27</v>
      </c>
      <c r="C25" s="3" t="str">
        <f t="shared" si="3"/>
        <v>тис. грн.</v>
      </c>
      <c r="D25" s="20">
        <f t="shared" si="0"/>
        <v>15</v>
      </c>
      <c r="E25" s="23">
        <v>8</v>
      </c>
      <c r="F25" s="23">
        <v>1</v>
      </c>
      <c r="G25" s="23">
        <v>0</v>
      </c>
      <c r="H25" s="23">
        <v>6</v>
      </c>
    </row>
    <row r="26" spans="1:8" s="11" customFormat="1" ht="14.25" customHeight="1" x14ac:dyDescent="0.25">
      <c r="A26" s="12" t="s">
        <v>44</v>
      </c>
      <c r="B26" s="10" t="s">
        <v>28</v>
      </c>
      <c r="C26" s="12" t="str">
        <f>C14</f>
        <v>тис. грн.</v>
      </c>
      <c r="D26" s="20">
        <f t="shared" si="0"/>
        <v>43.5</v>
      </c>
      <c r="E26" s="23">
        <v>10</v>
      </c>
      <c r="F26" s="23">
        <v>11</v>
      </c>
      <c r="G26" s="23">
        <v>13.5</v>
      </c>
      <c r="H26" s="23">
        <v>9</v>
      </c>
    </row>
    <row r="27" spans="1:8" s="11" customFormat="1" ht="14.25" customHeight="1" x14ac:dyDescent="0.25">
      <c r="A27" s="9" t="s">
        <v>45</v>
      </c>
      <c r="B27" s="10" t="s">
        <v>29</v>
      </c>
      <c r="C27" s="12" t="str">
        <f t="shared" ref="C27:C28" si="5">C17</f>
        <v>тис. грн.</v>
      </c>
      <c r="D27" s="20">
        <f t="shared" si="0"/>
        <v>40</v>
      </c>
      <c r="E27" s="23">
        <v>13</v>
      </c>
      <c r="F27" s="23">
        <v>10</v>
      </c>
      <c r="G27" s="23">
        <v>3</v>
      </c>
      <c r="H27" s="23">
        <v>14</v>
      </c>
    </row>
    <row r="28" spans="1:8" s="11" customFormat="1" ht="14.25" customHeight="1" x14ac:dyDescent="0.25">
      <c r="A28" s="12" t="s">
        <v>47</v>
      </c>
      <c r="B28" s="10" t="s">
        <v>30</v>
      </c>
      <c r="C28" s="12" t="str">
        <f t="shared" si="5"/>
        <v>тис. грн.</v>
      </c>
      <c r="D28" s="20">
        <f t="shared" si="0"/>
        <v>93</v>
      </c>
      <c r="E28" s="23">
        <v>27</v>
      </c>
      <c r="F28" s="23">
        <v>24</v>
      </c>
      <c r="G28" s="23">
        <v>24</v>
      </c>
      <c r="H28" s="23">
        <v>18</v>
      </c>
    </row>
    <row r="29" spans="1:8" ht="15" customHeight="1" x14ac:dyDescent="0.25">
      <c r="A29" s="13" t="s">
        <v>49</v>
      </c>
      <c r="B29" s="4" t="s">
        <v>31</v>
      </c>
      <c r="C29" s="3" t="str">
        <f>C21</f>
        <v>тис. грн.</v>
      </c>
      <c r="D29" s="20">
        <f t="shared" si="0"/>
        <v>560</v>
      </c>
      <c r="E29" s="22">
        <v>140</v>
      </c>
      <c r="F29" s="22">
        <v>140</v>
      </c>
      <c r="G29" s="22">
        <v>140</v>
      </c>
      <c r="H29" s="22">
        <v>140</v>
      </c>
    </row>
    <row r="30" spans="1:8" hidden="1" x14ac:dyDescent="0.25">
      <c r="A30" s="3" t="s">
        <v>48</v>
      </c>
      <c r="B30" s="4" t="s">
        <v>32</v>
      </c>
      <c r="C30" s="3" t="str">
        <f t="shared" ref="C30:C31" si="6">C22</f>
        <v>тис. грн.</v>
      </c>
      <c r="D30" s="20">
        <f t="shared" si="0"/>
        <v>0</v>
      </c>
      <c r="E30" s="22"/>
      <c r="F30" s="22"/>
      <c r="G30" s="22"/>
      <c r="H30" s="22"/>
    </row>
    <row r="31" spans="1:8" s="7" customFormat="1" x14ac:dyDescent="0.25">
      <c r="A31" s="6">
        <v>5</v>
      </c>
      <c r="B31" s="2" t="s">
        <v>33</v>
      </c>
      <c r="C31" s="6" t="str">
        <f t="shared" si="6"/>
        <v>тис. грн.</v>
      </c>
      <c r="D31" s="20">
        <f t="shared" si="0"/>
        <v>0</v>
      </c>
      <c r="E31" s="21"/>
      <c r="F31" s="21"/>
      <c r="G31" s="21"/>
      <c r="H31" s="21"/>
    </row>
    <row r="32" spans="1:8" x14ac:dyDescent="0.25">
      <c r="A32" s="3" t="s">
        <v>50</v>
      </c>
      <c r="B32" s="4" t="s">
        <v>34</v>
      </c>
      <c r="C32" s="3" t="str">
        <f>C29</f>
        <v>тис. грн.</v>
      </c>
      <c r="D32" s="20">
        <f t="shared" si="0"/>
        <v>0</v>
      </c>
      <c r="E32" s="22"/>
      <c r="F32" s="22"/>
      <c r="G32" s="22"/>
      <c r="H32" s="22"/>
    </row>
    <row r="33" spans="1:8" x14ac:dyDescent="0.25">
      <c r="A33" s="3" t="s">
        <v>51</v>
      </c>
      <c r="B33" s="4" t="s">
        <v>35</v>
      </c>
      <c r="C33" s="3" t="str">
        <f t="shared" ref="C33:C36" si="7">C30</f>
        <v>тис. грн.</v>
      </c>
      <c r="D33" s="20">
        <f t="shared" si="0"/>
        <v>-560</v>
      </c>
      <c r="E33" s="22">
        <f>E18-E19</f>
        <v>-54</v>
      </c>
      <c r="F33" s="22">
        <f t="shared" ref="F33" si="8">F18-F19</f>
        <v>-202</v>
      </c>
      <c r="G33" s="22">
        <f>G18-G19</f>
        <v>-30.5</v>
      </c>
      <c r="H33" s="22">
        <f>H18-H19</f>
        <v>-273.5</v>
      </c>
    </row>
    <row r="34" spans="1:8" s="7" customFormat="1" x14ac:dyDescent="0.25">
      <c r="A34" s="6">
        <v>6</v>
      </c>
      <c r="B34" s="2" t="s">
        <v>36</v>
      </c>
      <c r="C34" s="3"/>
      <c r="D34" s="20">
        <f t="shared" si="0"/>
        <v>0</v>
      </c>
      <c r="E34" s="21" t="s">
        <v>71</v>
      </c>
      <c r="F34" s="21" t="s">
        <v>72</v>
      </c>
      <c r="G34" s="21" t="s">
        <v>73</v>
      </c>
      <c r="H34" s="21" t="s">
        <v>74</v>
      </c>
    </row>
    <row r="35" spans="1:8" x14ac:dyDescent="0.25">
      <c r="A35" s="3" t="s">
        <v>52</v>
      </c>
      <c r="B35" s="4" t="s">
        <v>37</v>
      </c>
      <c r="C35" s="3" t="s">
        <v>54</v>
      </c>
      <c r="D35" s="20">
        <f>SUM(E35:H35)/4</f>
        <v>25</v>
      </c>
      <c r="E35" s="22">
        <v>24</v>
      </c>
      <c r="F35" s="22">
        <v>26</v>
      </c>
      <c r="G35" s="22">
        <v>26</v>
      </c>
      <c r="H35" s="22">
        <v>24</v>
      </c>
    </row>
    <row r="36" spans="1:8" x14ac:dyDescent="0.25">
      <c r="A36" s="3" t="s">
        <v>53</v>
      </c>
      <c r="B36" s="4" t="s">
        <v>38</v>
      </c>
      <c r="C36" s="3" t="str">
        <f t="shared" si="7"/>
        <v>тис. грн.</v>
      </c>
      <c r="D36" s="20">
        <f>SUM(E36:H36)/4</f>
        <v>8300</v>
      </c>
      <c r="E36" s="22">
        <v>8300</v>
      </c>
      <c r="F36" s="22">
        <v>8300</v>
      </c>
      <c r="G36" s="22">
        <v>8300</v>
      </c>
      <c r="H36" s="22">
        <v>8300</v>
      </c>
    </row>
    <row r="38" spans="1:8" s="7" customFormat="1" ht="22.5" customHeight="1" x14ac:dyDescent="0.25">
      <c r="A38" s="24"/>
      <c r="B38" s="31" t="s">
        <v>65</v>
      </c>
      <c r="C38" s="28"/>
      <c r="D38" s="18"/>
      <c r="F38" s="7" t="s">
        <v>67</v>
      </c>
    </row>
    <row r="39" spans="1:8" s="7" customFormat="1" ht="21.75" customHeight="1" x14ac:dyDescent="0.25">
      <c r="A39" s="24"/>
      <c r="B39" s="31" t="s">
        <v>66</v>
      </c>
      <c r="C39" s="29"/>
      <c r="D39" s="19"/>
      <c r="F39" s="41" t="s">
        <v>78</v>
      </c>
      <c r="G39" s="41"/>
    </row>
  </sheetData>
  <mergeCells count="14">
    <mergeCell ref="A1:B1"/>
    <mergeCell ref="D1:H1"/>
    <mergeCell ref="A2:B2"/>
    <mergeCell ref="D2:H2"/>
    <mergeCell ref="F39:G39"/>
    <mergeCell ref="D3:H3"/>
    <mergeCell ref="A3:B3"/>
    <mergeCell ref="A5:H5"/>
    <mergeCell ref="A6:H6"/>
    <mergeCell ref="A8:A9"/>
    <mergeCell ref="B8:B9"/>
    <mergeCell ref="C8:C9"/>
    <mergeCell ref="D8:D9"/>
    <mergeCell ref="E8:H8"/>
  </mergeCells>
  <pageMargins left="0.31496062992125984" right="0.11811023622047245" top="0.15748031496062992" bottom="0.15748031496062992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2024-11-28T07:36:45Z</cp:lastPrinted>
  <dcterms:created xsi:type="dcterms:W3CDTF">2023-11-09T08:39:45Z</dcterms:created>
  <dcterms:modified xsi:type="dcterms:W3CDTF">2024-11-28T07:50:52Z</dcterms:modified>
</cp:coreProperties>
</file>